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Лист1!$A$1:$H$46</definedName>
    <definedName name="_xlnm.Print_Titles" localSheetId="0">Лист1!$5:$5</definedName>
    <definedName name="_xlnm.Print_Area" localSheetId="0">Лист1!$A$1:$I$57</definedName>
  </definedNames>
  <calcPr calcId="124519"/>
</workbook>
</file>

<file path=xl/calcChain.xml><?xml version="1.0" encoding="utf-8"?>
<calcChain xmlns="http://schemas.openxmlformats.org/spreadsheetml/2006/main">
  <c r="C21" i="2"/>
  <c r="D39"/>
  <c r="E39"/>
  <c r="F39"/>
  <c r="C39"/>
  <c r="I41"/>
  <c r="I32"/>
  <c r="H22"/>
  <c r="G22"/>
  <c r="E33"/>
  <c r="H33" s="1"/>
  <c r="H32"/>
  <c r="H29"/>
  <c r="H28"/>
  <c r="H17"/>
  <c r="E9"/>
  <c r="F23"/>
  <c r="F21" s="1"/>
  <c r="D21"/>
  <c r="E15"/>
  <c r="F15"/>
  <c r="D15"/>
  <c r="I43"/>
  <c r="G32"/>
  <c r="C33"/>
  <c r="D33"/>
  <c r="G33" s="1"/>
  <c r="F33"/>
  <c r="I33"/>
  <c r="G29"/>
  <c r="G28"/>
  <c r="G17"/>
  <c r="C53"/>
  <c r="F35"/>
  <c r="C38"/>
  <c r="D6" l="1"/>
  <c r="I38"/>
  <c r="H30"/>
  <c r="I52"/>
  <c r="H52"/>
  <c r="G52"/>
  <c r="G43"/>
  <c r="H38"/>
  <c r="G38"/>
  <c r="C23"/>
  <c r="I39" l="1"/>
  <c r="G39"/>
  <c r="H39"/>
  <c r="H43"/>
  <c r="I53"/>
  <c r="I54"/>
  <c r="I44"/>
  <c r="I30"/>
  <c r="G30"/>
  <c r="I21"/>
  <c r="F9"/>
  <c r="D9"/>
  <c r="C9"/>
  <c r="C48" l="1"/>
  <c r="C47" s="1"/>
  <c r="G44"/>
  <c r="I55"/>
  <c r="H55"/>
  <c r="G55"/>
  <c r="I51"/>
  <c r="H51"/>
  <c r="G51"/>
  <c r="I50"/>
  <c r="H50"/>
  <c r="G50"/>
  <c r="I49"/>
  <c r="H49"/>
  <c r="G49"/>
  <c r="F48"/>
  <c r="E48"/>
  <c r="E47" s="1"/>
  <c r="D48"/>
  <c r="D47" s="1"/>
  <c r="I8"/>
  <c r="I10"/>
  <c r="I12"/>
  <c r="I13"/>
  <c r="I14"/>
  <c r="I16"/>
  <c r="I18"/>
  <c r="I19"/>
  <c r="I24"/>
  <c r="I25"/>
  <c r="I26"/>
  <c r="I27"/>
  <c r="I31"/>
  <c r="I34"/>
  <c r="I37"/>
  <c r="I40"/>
  <c r="I42"/>
  <c r="I45"/>
  <c r="C35"/>
  <c r="C15"/>
  <c r="C11"/>
  <c r="C7"/>
  <c r="C6" l="1"/>
  <c r="C56" s="1"/>
  <c r="H48"/>
  <c r="F47"/>
  <c r="G48"/>
  <c r="I48"/>
  <c r="H44"/>
  <c r="G47" l="1"/>
  <c r="H47"/>
  <c r="I47"/>
  <c r="G26"/>
  <c r="H12" l="1"/>
  <c r="H13"/>
  <c r="H14"/>
  <c r="G10"/>
  <c r="H8"/>
  <c r="G8"/>
  <c r="H45"/>
  <c r="G45"/>
  <c r="H42"/>
  <c r="G42"/>
  <c r="H40"/>
  <c r="G40"/>
  <c r="H37"/>
  <c r="G37"/>
  <c r="I35"/>
  <c r="E35"/>
  <c r="D35"/>
  <c r="H34"/>
  <c r="H31"/>
  <c r="G31"/>
  <c r="H27"/>
  <c r="G27"/>
  <c r="H26"/>
  <c r="H25"/>
  <c r="G25"/>
  <c r="H24"/>
  <c r="G24"/>
  <c r="E23"/>
  <c r="D23"/>
  <c r="G21" s="1"/>
  <c r="H19"/>
  <c r="G19"/>
  <c r="H18"/>
  <c r="G18"/>
  <c r="H16"/>
  <c r="G16"/>
  <c r="I15"/>
  <c r="G14"/>
  <c r="G13"/>
  <c r="G12"/>
  <c r="F11"/>
  <c r="I11" s="1"/>
  <c r="E11"/>
  <c r="D11"/>
  <c r="H10"/>
  <c r="F7"/>
  <c r="I7" s="1"/>
  <c r="E7"/>
  <c r="D7"/>
  <c r="E21" l="1"/>
  <c r="H21" s="1"/>
  <c r="I9"/>
  <c r="G35"/>
  <c r="I23"/>
  <c r="H9"/>
  <c r="H11"/>
  <c r="H7"/>
  <c r="H15"/>
  <c r="G9"/>
  <c r="G7"/>
  <c r="H23"/>
  <c r="H35"/>
  <c r="G11"/>
  <c r="D56"/>
  <c r="G15"/>
  <c r="G23"/>
  <c r="G34"/>
  <c r="E6" l="1"/>
  <c r="E56" s="1"/>
  <c r="F6"/>
  <c r="H6" l="1"/>
  <c r="I6"/>
  <c r="F56"/>
  <c r="G6"/>
  <c r="I56" l="1"/>
  <c r="H56"/>
  <c r="G56"/>
</calcChain>
</file>

<file path=xl/sharedStrings.xml><?xml version="1.0" encoding="utf-8"?>
<sst xmlns="http://schemas.openxmlformats.org/spreadsheetml/2006/main" count="116" uniqueCount="115">
  <si>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</si>
  <si>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</si>
  <si>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</si>
  <si>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</si>
  <si>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</si>
  <si>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</si>
  <si>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</si>
  <si>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</si>
  <si>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</si>
  <si>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</si>
  <si>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</si>
  <si>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</si>
  <si>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</si>
  <si>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</si>
  <si>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</si>
  <si>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</si>
  <si>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</si>
  <si>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</si>
  <si>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</si>
  <si>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</si>
  <si>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</si>
  <si>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</si>
  <si>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</si>
  <si>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</si>
  <si>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</si>
  <si>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</si>
  <si>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</si>
  <si>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</si>
  <si>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</si>
  <si>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</si>
  <si>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</si>
  <si>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</si>
  <si>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</si>
  <si>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</si>
  <si>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</si>
  <si>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</si>
  <si>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</si>
  <si>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</si>
  <si>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</si>
  <si>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</si>
  <si>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</si>
  <si>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</si>
  <si>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</si>
  <si>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</si>
  <si>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</si>
  <si>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</si>
  <si>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</si>
  <si>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</si>
  <si>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</si>
  <si>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</si>
  <si>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</si>
  <si>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</si>
  <si>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</si>
  <si>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</si>
  <si>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</si>
  <si>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</si>
  <si>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</si>
  <si>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</si>
  <si>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</si>
  <si>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</si>
  <si>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</si>
  <si>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</si>
  <si>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</si>
  <si>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</si>
  <si>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</si>
  <si>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</si>
  <si>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</si>
  <si>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</si>
  <si>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</si>
  <si>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</si>
  <si>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</si>
  <si>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</si>
  <si>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</si>
  <si>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</si>
  <si>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</si>
  <si>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</si>
  <si>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</si>
  <si>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</si>
  <si>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</si>
  <si>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</si>
  <si>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</si>
  <si>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</si>
  <si>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</si>
  <si>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</si>
  <si>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</si>
  <si>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</si>
  <si>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</si>
  <si>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ОКАЗАНИЯ ПЛАТНЫХ УСЛУГ И КОМПЕНСАЦИИ ЗАТРАТ ГОСУДАРСТВА</t>
  </si>
  <si>
    <t>2 02 10000 00 0000 150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</si>
  <si>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</si>
  <si>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</si>
  <si>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</si>
  <si>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</si>
  <si>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</si>
  <si>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2 18 04000 04 0000 150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</si>
  <si>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</si>
  <si>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</si>
  <si>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Анализ исполнения доходной части бюджета муниципального образования «Город Саратов» на 01.10.2021 года</t>
  </si>
  <si>
    <t>Исполнено на 01.10.2020 года</t>
  </si>
  <si>
    <t>Уточненные бюджетные назначения 2021 года</t>
  </si>
  <si>
    <t>Кассовый план
9 месяцев 2021 года</t>
  </si>
  <si>
    <t>Исполнено
на 01.10.2021 года</t>
  </si>
  <si>
    <t>к уточненным бюджетным назначениям 2021 года</t>
  </si>
  <si>
    <t xml:space="preserve">к кассовому плану
9 месяцев 2021 года </t>
  </si>
  <si>
    <t>к  соответствую-щему периоду 
2020 года</t>
  </si>
  <si>
    <t>1 06 04000 02 0000 110</t>
  </si>
  <si>
    <t>Транспортный налог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</si>
  <si>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</si>
  <si>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</si>
  <si>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</si>
  <si>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</si>
  <si>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</si>
  <si>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</si>
  <si>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А.С. Струков</t>
  </si>
  <si>
    <t>в 12,0 р.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</si>
</sst>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0.0_ ;[Red]\-0.0\ "/>
    <numFmt numFmtId="167" formatCode="#,##0.0_ ;\-#,##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wrapText="1"/>
    </xf>
    <xf numFmtId="167" fontId="2" fillId="2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wrapText="1"/>
    </xf>
    <xf numFmtId="167" fontId="2" fillId="2" borderId="5" xfId="0" applyNumberFormat="1" applyFont="1" applyFill="1" applyBorder="1" applyAlignment="1">
      <alignment horizontal="right" wrapText="1"/>
    </xf>
    <xf numFmtId="167" fontId="4" fillId="0" borderId="1" xfId="0" applyNumberFormat="1" applyFont="1" applyBorder="1" applyAlignment="1">
      <alignment vertical="top" wrapText="1"/>
    </xf>
    <xf numFmtId="167" fontId="4" fillId="2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vertical="top" wrapText="1"/>
    </xf>
    <xf numFmtId="167" fontId="9" fillId="2" borderId="1" xfId="0" applyNumberFormat="1" applyFont="1" applyFill="1" applyBorder="1" applyAlignment="1">
      <alignment horizontal="right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showGridLines="0" tabSelected="1" view="pageBreakPreview" topLeftCell="A37" zoomScale="80" zoomScaleSheetLayoutView="80" workbookViewId="0">
      <selection activeCell="C40" sqref="C40"/>
    </sheetView>
  </sheetViews>
  <sheetFormatPr defaultColWidth="9.140625" defaultRowHeight="15"/>
  <cols>
    <col min="1" max="1" width="29" style="1" customWidth="1"/>
    <col min="2" max="2" width="60" style="1" customWidth="1"/>
    <col min="3" max="3" width="16.5703125" style="1" customWidth="1"/>
    <col min="4" max="9" width="16.7109375" style="1" customWidth="1"/>
    <col min="10" max="16384" width="9.140625" style="1"/>
  </cols>
  <sheetData>
    <row r="1" spans="1:9" ht="24" customHeight="1">
      <c r="A1" s="34" t="s">
        <v>97</v>
      </c>
      <c r="B1" s="34"/>
      <c r="C1" s="34"/>
      <c r="D1" s="34"/>
      <c r="E1" s="34"/>
      <c r="F1" s="34"/>
      <c r="G1" s="34"/>
      <c r="H1" s="34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5" t="s">
        <v>41</v>
      </c>
      <c r="B3" s="35" t="s">
        <v>42</v>
      </c>
      <c r="C3" s="35" t="s">
        <v>98</v>
      </c>
      <c r="D3" s="36" t="s">
        <v>99</v>
      </c>
      <c r="E3" s="36" t="s">
        <v>100</v>
      </c>
      <c r="F3" s="35" t="s">
        <v>101</v>
      </c>
      <c r="G3" s="38" t="s">
        <v>44</v>
      </c>
      <c r="H3" s="39"/>
      <c r="I3" s="40"/>
    </row>
    <row r="4" spans="1:9" ht="97.5" customHeight="1">
      <c r="A4" s="35"/>
      <c r="B4" s="35"/>
      <c r="C4" s="35"/>
      <c r="D4" s="37"/>
      <c r="E4" s="37"/>
      <c r="F4" s="35"/>
      <c r="G4" s="28" t="s">
        <v>102</v>
      </c>
      <c r="H4" s="28" t="s">
        <v>103</v>
      </c>
      <c r="I4" s="29" t="s">
        <v>104</v>
      </c>
    </row>
    <row r="5" spans="1:9" ht="18.7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20">
        <v>9</v>
      </c>
    </row>
    <row r="6" spans="1:9" s="7" customFormat="1" ht="18.75">
      <c r="A6" s="10" t="s">
        <v>0</v>
      </c>
      <c r="B6" s="6" t="s">
        <v>1</v>
      </c>
      <c r="C6" s="23">
        <f>C7+C11+C15+C19+C20+C21+C33+C35+C39+C9+C45+C46</f>
        <v>4785161.1999999993</v>
      </c>
      <c r="D6" s="23">
        <f>D7+D11+D15+D19+D20+D21+D33+D35+D39+D45+D46+D9</f>
        <v>8946312</v>
      </c>
      <c r="E6" s="23">
        <f>E7+E11+E15+E19+E20+E21+E33+E35+E39+E45+E46+E9</f>
        <v>5742861.2999999989</v>
      </c>
      <c r="F6" s="23">
        <f>F7+F11+F15+F19+F20+F21+F33+F35+F39+F45+F46+F9</f>
        <v>5440361.9999999991</v>
      </c>
      <c r="G6" s="2">
        <f t="shared" ref="G6:G45" si="0">F6/D6*100</f>
        <v>60.811225899566203</v>
      </c>
      <c r="H6" s="2">
        <f t="shared" ref="H6:H45" si="1">F6/E6*100</f>
        <v>94.732603066697791</v>
      </c>
      <c r="I6" s="8">
        <f>F6/C6*100</f>
        <v>113.69234541147746</v>
      </c>
    </row>
    <row r="7" spans="1:9" s="7" customFormat="1" ht="18.75">
      <c r="A7" s="10" t="s">
        <v>2</v>
      </c>
      <c r="B7" s="6" t="s">
        <v>3</v>
      </c>
      <c r="C7" s="23">
        <f>C8</f>
        <v>3359311.3</v>
      </c>
      <c r="D7" s="23">
        <f>D8</f>
        <v>5525880.5999999996</v>
      </c>
      <c r="E7" s="23">
        <f>E8</f>
        <v>3784478.2</v>
      </c>
      <c r="F7" s="23">
        <f>F8</f>
        <v>3719601.3</v>
      </c>
      <c r="G7" s="2">
        <f t="shared" si="0"/>
        <v>67.312371895983432</v>
      </c>
      <c r="H7" s="2">
        <f t="shared" si="1"/>
        <v>98.285710827981504</v>
      </c>
      <c r="I7" s="8">
        <f t="shared" ref="I7:I45" si="2">F7/C7*100</f>
        <v>110.72511499604101</v>
      </c>
    </row>
    <row r="8" spans="1:9" s="7" customFormat="1" ht="18.75">
      <c r="A8" s="10" t="s">
        <v>4</v>
      </c>
      <c r="B8" s="6" t="s">
        <v>5</v>
      </c>
      <c r="C8" s="23">
        <v>3359311.3</v>
      </c>
      <c r="D8" s="23">
        <v>5525880.5999999996</v>
      </c>
      <c r="E8" s="23">
        <v>3784478.2</v>
      </c>
      <c r="F8" s="23">
        <v>3719601.3</v>
      </c>
      <c r="G8" s="2">
        <f t="shared" si="0"/>
        <v>67.312371895983432</v>
      </c>
      <c r="H8" s="2">
        <f t="shared" si="1"/>
        <v>98.285710827981504</v>
      </c>
      <c r="I8" s="8">
        <f t="shared" si="2"/>
        <v>110.72511499604101</v>
      </c>
    </row>
    <row r="9" spans="1:9" s="7" customFormat="1" ht="56.25">
      <c r="A9" s="10" t="s">
        <v>61</v>
      </c>
      <c r="B9" s="6" t="s">
        <v>58</v>
      </c>
      <c r="C9" s="23">
        <f>C10</f>
        <v>32759.599999999999</v>
      </c>
      <c r="D9" s="23">
        <f>D10</f>
        <v>50324</v>
      </c>
      <c r="E9" s="23">
        <f>E10</f>
        <v>40259.1</v>
      </c>
      <c r="F9" s="23">
        <f>F10</f>
        <v>37687.5</v>
      </c>
      <c r="G9" s="2">
        <f t="shared" si="0"/>
        <v>74.889714649074008</v>
      </c>
      <c r="H9" s="2">
        <f t="shared" si="1"/>
        <v>93.612375835525384</v>
      </c>
      <c r="I9" s="8">
        <f t="shared" si="2"/>
        <v>115.04261346292385</v>
      </c>
    </row>
    <row r="10" spans="1:9" s="7" customFormat="1" ht="40.5" customHeight="1">
      <c r="A10" s="10" t="s">
        <v>83</v>
      </c>
      <c r="B10" s="6" t="s">
        <v>84</v>
      </c>
      <c r="C10" s="23">
        <v>32759.599999999999</v>
      </c>
      <c r="D10" s="23">
        <v>50324</v>
      </c>
      <c r="E10" s="23">
        <v>40259.1</v>
      </c>
      <c r="F10" s="23">
        <v>37687.5</v>
      </c>
      <c r="G10" s="2">
        <f t="shared" si="0"/>
        <v>74.889714649074008</v>
      </c>
      <c r="H10" s="2">
        <f t="shared" si="1"/>
        <v>93.612375835525384</v>
      </c>
      <c r="I10" s="8">
        <f t="shared" si="2"/>
        <v>115.04261346292385</v>
      </c>
    </row>
    <row r="11" spans="1:9" s="7" customFormat="1" ht="18.75">
      <c r="A11" s="10" t="s">
        <v>6</v>
      </c>
      <c r="B11" s="6" t="s">
        <v>7</v>
      </c>
      <c r="C11" s="23">
        <f>C12+C13+C14</f>
        <v>322885.2</v>
      </c>
      <c r="D11" s="23">
        <f>D12+D13+D14</f>
        <v>269999.8</v>
      </c>
      <c r="E11" s="23">
        <f>E12+E13+E14</f>
        <v>243122.8</v>
      </c>
      <c r="F11" s="23">
        <f>F12+F13+F14</f>
        <v>242876</v>
      </c>
      <c r="G11" s="2">
        <f t="shared" si="0"/>
        <v>89.9541407067709</v>
      </c>
      <c r="H11" s="2">
        <f t="shared" si="1"/>
        <v>99.898487513306037</v>
      </c>
      <c r="I11" s="8">
        <f t="shared" si="2"/>
        <v>75.220542781149462</v>
      </c>
    </row>
    <row r="12" spans="1:9" s="7" customFormat="1" ht="37.5">
      <c r="A12" s="10" t="s">
        <v>8</v>
      </c>
      <c r="B12" s="6" t="s">
        <v>9</v>
      </c>
      <c r="C12" s="23">
        <v>292887</v>
      </c>
      <c r="D12" s="23">
        <v>110000</v>
      </c>
      <c r="E12" s="23">
        <v>110000</v>
      </c>
      <c r="F12" s="23">
        <v>108692.1</v>
      </c>
      <c r="G12" s="2">
        <f t="shared" si="0"/>
        <v>98.811000000000007</v>
      </c>
      <c r="H12" s="2">
        <f t="shared" si="1"/>
        <v>98.811000000000007</v>
      </c>
      <c r="I12" s="8">
        <f t="shared" si="2"/>
        <v>37.110592139630647</v>
      </c>
    </row>
    <row r="13" spans="1:9" s="7" customFormat="1" ht="18.75">
      <c r="A13" s="10" t="s">
        <v>10</v>
      </c>
      <c r="B13" s="6" t="s">
        <v>11</v>
      </c>
      <c r="C13" s="23">
        <v>9519.9</v>
      </c>
      <c r="D13" s="23">
        <v>15000</v>
      </c>
      <c r="E13" s="23">
        <v>15000</v>
      </c>
      <c r="F13" s="23">
        <v>14415.7</v>
      </c>
      <c r="G13" s="2">
        <f t="shared" si="0"/>
        <v>96.104666666666674</v>
      </c>
      <c r="H13" s="2">
        <f t="shared" si="1"/>
        <v>96.104666666666674</v>
      </c>
      <c r="I13" s="8">
        <f t="shared" si="2"/>
        <v>151.42701078792845</v>
      </c>
    </row>
    <row r="14" spans="1:9" s="7" customFormat="1" ht="56.25">
      <c r="A14" s="10" t="s">
        <v>62</v>
      </c>
      <c r="B14" s="6" t="s">
        <v>63</v>
      </c>
      <c r="C14" s="23">
        <v>20478.3</v>
      </c>
      <c r="D14" s="23">
        <v>144999.79999999999</v>
      </c>
      <c r="E14" s="23">
        <v>118122.8</v>
      </c>
      <c r="F14" s="23">
        <v>119768.2</v>
      </c>
      <c r="G14" s="2">
        <f t="shared" si="0"/>
        <v>82.598872550169048</v>
      </c>
      <c r="H14" s="2">
        <f t="shared" si="1"/>
        <v>101.39295715983705</v>
      </c>
      <c r="I14" s="8">
        <f t="shared" si="2"/>
        <v>584.8542115312307</v>
      </c>
    </row>
    <row r="15" spans="1:9" s="7" customFormat="1" ht="18.75">
      <c r="A15" s="10" t="s">
        <v>12</v>
      </c>
      <c r="B15" s="6" t="s">
        <v>13</v>
      </c>
      <c r="C15" s="23">
        <f>C16+C18</f>
        <v>362898.3</v>
      </c>
      <c r="D15" s="23">
        <f>D16+D17+D18</f>
        <v>2125900</v>
      </c>
      <c r="E15" s="23">
        <f t="shared" ref="E15:F15" si="3">E16+E17+E18</f>
        <v>962235.3</v>
      </c>
      <c r="F15" s="23">
        <f t="shared" si="3"/>
        <v>761764</v>
      </c>
      <c r="G15" s="2">
        <f t="shared" si="0"/>
        <v>35.832541511830286</v>
      </c>
      <c r="H15" s="2">
        <f t="shared" si="1"/>
        <v>79.16608338937472</v>
      </c>
      <c r="I15" s="8">
        <f t="shared" si="2"/>
        <v>209.91115141625079</v>
      </c>
    </row>
    <row r="16" spans="1:9" s="7" customFormat="1" ht="54.75" customHeight="1">
      <c r="A16" s="10" t="s">
        <v>14</v>
      </c>
      <c r="B16" s="6" t="s">
        <v>15</v>
      </c>
      <c r="C16" s="23">
        <v>109240</v>
      </c>
      <c r="D16" s="23">
        <v>592500</v>
      </c>
      <c r="E16" s="23">
        <v>168046.8</v>
      </c>
      <c r="F16" s="23">
        <v>115321.60000000001</v>
      </c>
      <c r="G16" s="2">
        <f t="shared" si="0"/>
        <v>19.463561181434599</v>
      </c>
      <c r="H16" s="2">
        <f t="shared" si="1"/>
        <v>68.624692645144108</v>
      </c>
      <c r="I16" s="8">
        <f t="shared" si="2"/>
        <v>105.56719150494325</v>
      </c>
    </row>
    <row r="17" spans="1:9" s="7" customFormat="1" ht="21" customHeight="1">
      <c r="A17" s="10" t="s">
        <v>105</v>
      </c>
      <c r="B17" s="6" t="s">
        <v>106</v>
      </c>
      <c r="C17" s="23"/>
      <c r="D17" s="23">
        <v>1149000</v>
      </c>
      <c r="E17" s="23">
        <v>531913.5</v>
      </c>
      <c r="F17" s="23">
        <v>436916.7</v>
      </c>
      <c r="G17" s="2">
        <f t="shared" si="0"/>
        <v>38.025822454308091</v>
      </c>
      <c r="H17" s="2">
        <f t="shared" si="1"/>
        <v>82.140554808253597</v>
      </c>
      <c r="I17" s="8"/>
    </row>
    <row r="18" spans="1:9" s="7" customFormat="1" ht="18.75">
      <c r="A18" s="10" t="s">
        <v>16</v>
      </c>
      <c r="B18" s="6" t="s">
        <v>17</v>
      </c>
      <c r="C18" s="23">
        <v>253658.3</v>
      </c>
      <c r="D18" s="23">
        <v>384400</v>
      </c>
      <c r="E18" s="23">
        <v>262275</v>
      </c>
      <c r="F18" s="23">
        <v>209525.7</v>
      </c>
      <c r="G18" s="2">
        <f t="shared" si="0"/>
        <v>54.507206035379816</v>
      </c>
      <c r="H18" s="2">
        <f t="shared" si="1"/>
        <v>79.887789533886192</v>
      </c>
      <c r="I18" s="8">
        <f t="shared" si="2"/>
        <v>82.601554926450277</v>
      </c>
    </row>
    <row r="19" spans="1:9" s="7" customFormat="1" ht="18.75">
      <c r="A19" s="10" t="s">
        <v>18</v>
      </c>
      <c r="B19" s="6" t="s">
        <v>19</v>
      </c>
      <c r="C19" s="23">
        <v>146414.79999999999</v>
      </c>
      <c r="D19" s="23">
        <v>205300</v>
      </c>
      <c r="E19" s="23">
        <v>150668.6</v>
      </c>
      <c r="F19" s="23">
        <v>154561</v>
      </c>
      <c r="G19" s="2">
        <f t="shared" si="0"/>
        <v>75.285435947394049</v>
      </c>
      <c r="H19" s="2">
        <f t="shared" si="1"/>
        <v>102.58341817737737</v>
      </c>
      <c r="I19" s="8">
        <f t="shared" si="2"/>
        <v>105.56378180347889</v>
      </c>
    </row>
    <row r="20" spans="1:9" s="7" customFormat="1" ht="56.25">
      <c r="A20" s="10" t="s">
        <v>20</v>
      </c>
      <c r="B20" s="6" t="s">
        <v>21</v>
      </c>
      <c r="C20" s="23">
        <v>-0.7</v>
      </c>
      <c r="D20" s="23"/>
      <c r="E20" s="23"/>
      <c r="F20" s="23">
        <v>1</v>
      </c>
      <c r="G20" s="2"/>
      <c r="H20" s="2"/>
      <c r="I20" s="8"/>
    </row>
    <row r="21" spans="1:9" s="7" customFormat="1" ht="54.75" customHeight="1">
      <c r="A21" s="10" t="s">
        <v>22</v>
      </c>
      <c r="B21" s="6" t="s">
        <v>23</v>
      </c>
      <c r="C21" s="23">
        <f>C22+C23+C30+C31+C32</f>
        <v>423529.00000000006</v>
      </c>
      <c r="D21" s="23">
        <f>D22+D23+D28+D29+D30+D31+D32</f>
        <v>654451.79999999993</v>
      </c>
      <c r="E21" s="23">
        <f t="shared" ref="E21:F21" si="4">E22+E23+E28+E29+E30+E31+E32</f>
        <v>480381.6</v>
      </c>
      <c r="F21" s="23">
        <f t="shared" si="4"/>
        <v>424301.79999999993</v>
      </c>
      <c r="G21" s="2">
        <f t="shared" si="0"/>
        <v>64.83316265613449</v>
      </c>
      <c r="H21" s="2">
        <f t="shared" si="1"/>
        <v>88.325989171941629</v>
      </c>
      <c r="I21" s="8">
        <f t="shared" si="2"/>
        <v>100.18246684406495</v>
      </c>
    </row>
    <row r="22" spans="1:9" s="7" customFormat="1" ht="78.75" customHeight="1">
      <c r="A22" s="10" t="s">
        <v>96</v>
      </c>
      <c r="B22" s="6" t="s">
        <v>95</v>
      </c>
      <c r="C22" s="23"/>
      <c r="D22" s="23">
        <v>1195.2</v>
      </c>
      <c r="E22" s="23">
        <v>1195.2</v>
      </c>
      <c r="F22" s="23">
        <v>1195.2</v>
      </c>
      <c r="G22" s="2">
        <f t="shared" si="0"/>
        <v>100</v>
      </c>
      <c r="H22" s="2">
        <f t="shared" si="1"/>
        <v>100</v>
      </c>
      <c r="I22" s="8"/>
    </row>
    <row r="23" spans="1:9" s="7" customFormat="1" ht="129" customHeight="1">
      <c r="A23" s="10" t="s">
        <v>45</v>
      </c>
      <c r="B23" s="6" t="s">
        <v>46</v>
      </c>
      <c r="C23" s="23">
        <f>C24+C25+C26+C27+C28</f>
        <v>325427.60000000003</v>
      </c>
      <c r="D23" s="23">
        <f>D24+D25+D26+D27</f>
        <v>514905.8</v>
      </c>
      <c r="E23" s="23">
        <f>E24+E25+E26+E27</f>
        <v>374071.8</v>
      </c>
      <c r="F23" s="23">
        <f>F24+F25+F26+F27</f>
        <v>318451.3</v>
      </c>
      <c r="G23" s="2">
        <f>F23/D23*100</f>
        <v>61.846516391930329</v>
      </c>
      <c r="H23" s="2">
        <f>F23/E23*100</f>
        <v>85.131063073987406</v>
      </c>
      <c r="I23" s="8">
        <f t="shared" si="2"/>
        <v>97.856266647327999</v>
      </c>
    </row>
    <row r="24" spans="1:9" s="7" customFormat="1" ht="112.5" customHeight="1">
      <c r="A24" s="10" t="s">
        <v>52</v>
      </c>
      <c r="B24" s="6" t="s">
        <v>24</v>
      </c>
      <c r="C24" s="23">
        <v>260604.7</v>
      </c>
      <c r="D24" s="23">
        <v>405000</v>
      </c>
      <c r="E24" s="23">
        <v>295000</v>
      </c>
      <c r="F24" s="23">
        <v>239585</v>
      </c>
      <c r="G24" s="2">
        <f t="shared" si="0"/>
        <v>59.156790123456794</v>
      </c>
      <c r="H24" s="2">
        <f t="shared" si="1"/>
        <v>81.215254237288136</v>
      </c>
      <c r="I24" s="8">
        <f t="shared" si="2"/>
        <v>91.934259052119927</v>
      </c>
    </row>
    <row r="25" spans="1:9" s="7" customFormat="1" ht="111" customHeight="1">
      <c r="A25" s="10" t="s">
        <v>25</v>
      </c>
      <c r="B25" s="5" t="s">
        <v>47</v>
      </c>
      <c r="C25" s="23">
        <v>18599.400000000001</v>
      </c>
      <c r="D25" s="23">
        <v>29000</v>
      </c>
      <c r="E25" s="23">
        <v>21000</v>
      </c>
      <c r="F25" s="23">
        <v>18997.8</v>
      </c>
      <c r="G25" s="2">
        <f t="shared" si="0"/>
        <v>65.509655172413801</v>
      </c>
      <c r="H25" s="2">
        <f t="shared" si="1"/>
        <v>90.465714285714284</v>
      </c>
      <c r="I25" s="8">
        <f t="shared" si="2"/>
        <v>102.14200458079293</v>
      </c>
    </row>
    <row r="26" spans="1:9" s="7" customFormat="1" ht="92.25" customHeight="1">
      <c r="A26" s="10" t="s">
        <v>26</v>
      </c>
      <c r="B26" s="6" t="s">
        <v>48</v>
      </c>
      <c r="C26" s="23">
        <v>84.6</v>
      </c>
      <c r="D26" s="23">
        <v>91.6</v>
      </c>
      <c r="E26" s="23">
        <v>71.8</v>
      </c>
      <c r="F26" s="23">
        <v>79.900000000000006</v>
      </c>
      <c r="G26" s="2">
        <f t="shared" si="0"/>
        <v>87.227074235807862</v>
      </c>
      <c r="H26" s="2">
        <f t="shared" si="1"/>
        <v>111.28133704735377</v>
      </c>
      <c r="I26" s="8">
        <f t="shared" si="2"/>
        <v>94.444444444444457</v>
      </c>
    </row>
    <row r="27" spans="1:9" s="7" customFormat="1" ht="56.25">
      <c r="A27" s="10" t="s">
        <v>59</v>
      </c>
      <c r="B27" s="6" t="s">
        <v>60</v>
      </c>
      <c r="C27" s="23">
        <v>46138.9</v>
      </c>
      <c r="D27" s="23">
        <v>80814.2</v>
      </c>
      <c r="E27" s="23">
        <v>58000</v>
      </c>
      <c r="F27" s="23">
        <v>59788.6</v>
      </c>
      <c r="G27" s="2">
        <f t="shared" si="0"/>
        <v>73.982790153215646</v>
      </c>
      <c r="H27" s="2">
        <f t="shared" si="1"/>
        <v>103.08379310344826</v>
      </c>
      <c r="I27" s="8">
        <f>F27/C27*100</f>
        <v>129.58393026275007</v>
      </c>
    </row>
    <row r="28" spans="1:9" s="7" customFormat="1" ht="165.75" customHeight="1">
      <c r="A28" s="10" t="s">
        <v>85</v>
      </c>
      <c r="B28" s="21" t="s">
        <v>86</v>
      </c>
      <c r="C28" s="23"/>
      <c r="D28" s="23">
        <v>3</v>
      </c>
      <c r="E28" s="23">
        <v>3</v>
      </c>
      <c r="F28" s="23">
        <v>8.1</v>
      </c>
      <c r="G28" s="2">
        <f t="shared" si="0"/>
        <v>270</v>
      </c>
      <c r="H28" s="2">
        <f t="shared" si="1"/>
        <v>270</v>
      </c>
      <c r="I28" s="8"/>
    </row>
    <row r="29" spans="1:9" s="7" customFormat="1" ht="135.75" customHeight="1">
      <c r="A29" s="10" t="s">
        <v>107</v>
      </c>
      <c r="B29" s="21" t="s">
        <v>108</v>
      </c>
      <c r="C29" s="23"/>
      <c r="D29" s="23">
        <v>0.6</v>
      </c>
      <c r="E29" s="23">
        <v>0.6</v>
      </c>
      <c r="F29" s="23">
        <v>0.6</v>
      </c>
      <c r="G29" s="2">
        <f t="shared" si="0"/>
        <v>100</v>
      </c>
      <c r="H29" s="2">
        <f t="shared" si="1"/>
        <v>100</v>
      </c>
      <c r="I29" s="8"/>
    </row>
    <row r="30" spans="1:9" s="7" customFormat="1" ht="75.75" customHeight="1">
      <c r="A30" s="10" t="s">
        <v>27</v>
      </c>
      <c r="B30" s="6" t="s">
        <v>28</v>
      </c>
      <c r="C30" s="23">
        <v>26836.5</v>
      </c>
      <c r="D30" s="23">
        <v>21470.2</v>
      </c>
      <c r="E30" s="23">
        <v>21470.2</v>
      </c>
      <c r="F30" s="23">
        <v>21606.5</v>
      </c>
      <c r="G30" s="2">
        <f t="shared" si="0"/>
        <v>100.63483339698745</v>
      </c>
      <c r="H30" s="2">
        <f t="shared" si="1"/>
        <v>100.63483339698745</v>
      </c>
      <c r="I30" s="8">
        <f t="shared" ref="I30" si="5">F30/C30*100</f>
        <v>80.511616641514365</v>
      </c>
    </row>
    <row r="31" spans="1:9" s="7" customFormat="1" ht="112.5">
      <c r="A31" s="10" t="s">
        <v>29</v>
      </c>
      <c r="B31" s="6" t="s">
        <v>64</v>
      </c>
      <c r="C31" s="23">
        <v>49932.4</v>
      </c>
      <c r="D31" s="23">
        <v>67677</v>
      </c>
      <c r="E31" s="23">
        <v>52340.800000000003</v>
      </c>
      <c r="F31" s="23">
        <v>53918.5</v>
      </c>
      <c r="G31" s="2">
        <f t="shared" si="0"/>
        <v>79.670345907767782</v>
      </c>
      <c r="H31" s="2">
        <f t="shared" si="1"/>
        <v>103.0142833124446</v>
      </c>
      <c r="I31" s="8">
        <f t="shared" si="2"/>
        <v>107.98299300654483</v>
      </c>
    </row>
    <row r="32" spans="1:9" s="7" customFormat="1" ht="153.75" customHeight="1">
      <c r="A32" s="10" t="s">
        <v>109</v>
      </c>
      <c r="B32" s="6" t="s">
        <v>110</v>
      </c>
      <c r="C32" s="23">
        <v>21332.5</v>
      </c>
      <c r="D32" s="23">
        <v>49200</v>
      </c>
      <c r="E32" s="23">
        <v>31300</v>
      </c>
      <c r="F32" s="23">
        <v>29121.599999999999</v>
      </c>
      <c r="G32" s="2">
        <f t="shared" si="0"/>
        <v>59.190243902439022</v>
      </c>
      <c r="H32" s="2">
        <f t="shared" si="1"/>
        <v>93.040255591054304</v>
      </c>
      <c r="I32" s="8">
        <f t="shared" si="2"/>
        <v>136.5128325325208</v>
      </c>
    </row>
    <row r="33" spans="1:20" s="7" customFormat="1" ht="37.5">
      <c r="A33" s="10" t="s">
        <v>30</v>
      </c>
      <c r="B33" s="9" t="s">
        <v>31</v>
      </c>
      <c r="C33" s="23">
        <f>C34</f>
        <v>8689.7000000000007</v>
      </c>
      <c r="D33" s="23">
        <f>D34</f>
        <v>22808.799999999999</v>
      </c>
      <c r="E33" s="23">
        <f>E34</f>
        <v>12700</v>
      </c>
      <c r="F33" s="23">
        <f>F34</f>
        <v>11025.1</v>
      </c>
      <c r="G33" s="2">
        <f t="shared" si="0"/>
        <v>48.337045350917194</v>
      </c>
      <c r="H33" s="2">
        <f t="shared" si="1"/>
        <v>86.811811023622056</v>
      </c>
      <c r="I33" s="8">
        <f t="shared" si="2"/>
        <v>126.87549627720173</v>
      </c>
    </row>
    <row r="34" spans="1:20" s="7" customFormat="1" ht="37.5">
      <c r="A34" s="10" t="s">
        <v>32</v>
      </c>
      <c r="B34" s="9" t="s">
        <v>33</v>
      </c>
      <c r="C34" s="23">
        <v>8689.7000000000007</v>
      </c>
      <c r="D34" s="23">
        <v>22808.799999999999</v>
      </c>
      <c r="E34" s="23">
        <v>12700</v>
      </c>
      <c r="F34" s="23">
        <v>11025.1</v>
      </c>
      <c r="G34" s="2">
        <f t="shared" si="0"/>
        <v>48.337045350917194</v>
      </c>
      <c r="H34" s="2">
        <f t="shared" si="1"/>
        <v>86.811811023622056</v>
      </c>
      <c r="I34" s="8">
        <f t="shared" si="2"/>
        <v>126.87549627720173</v>
      </c>
    </row>
    <row r="35" spans="1:20" s="7" customFormat="1" ht="37.5">
      <c r="A35" s="10" t="s">
        <v>34</v>
      </c>
      <c r="B35" s="9" t="s">
        <v>87</v>
      </c>
      <c r="C35" s="23">
        <f>C36+C37+C38</f>
        <v>42418.9</v>
      </c>
      <c r="D35" s="23">
        <f>D36+D38+D37</f>
        <v>6896.2999999999993</v>
      </c>
      <c r="E35" s="23">
        <f>E36+E38+E37</f>
        <v>6595.7</v>
      </c>
      <c r="F35" s="23">
        <f>F36+F37+F38</f>
        <v>9574.6</v>
      </c>
      <c r="G35" s="2">
        <f t="shared" si="0"/>
        <v>138.83676754201531</v>
      </c>
      <c r="H35" s="2">
        <f t="shared" si="1"/>
        <v>145.16427369346695</v>
      </c>
      <c r="I35" s="8">
        <f t="shared" si="2"/>
        <v>22.571542402089634</v>
      </c>
    </row>
    <row r="36" spans="1:20" s="7" customFormat="1" ht="37.5" customHeight="1">
      <c r="A36" s="10" t="s">
        <v>50</v>
      </c>
      <c r="B36" s="6" t="s">
        <v>51</v>
      </c>
      <c r="C36" s="24"/>
      <c r="D36" s="24"/>
      <c r="E36" s="24"/>
      <c r="F36" s="24">
        <v>13.7</v>
      </c>
      <c r="G36" s="2"/>
      <c r="H36" s="2"/>
      <c r="I36" s="8"/>
    </row>
    <row r="37" spans="1:20" s="7" customFormat="1" ht="56.25">
      <c r="A37" s="10" t="s">
        <v>56</v>
      </c>
      <c r="B37" s="9" t="s">
        <v>57</v>
      </c>
      <c r="C37" s="24">
        <v>440.5</v>
      </c>
      <c r="D37" s="24">
        <v>1020.4</v>
      </c>
      <c r="E37" s="24">
        <v>719.8</v>
      </c>
      <c r="F37" s="24">
        <v>763.4</v>
      </c>
      <c r="G37" s="2">
        <f t="shared" si="0"/>
        <v>74.813798510388082</v>
      </c>
      <c r="H37" s="2">
        <f t="shared" si="1"/>
        <v>106.05723812170046</v>
      </c>
      <c r="I37" s="8">
        <f t="shared" si="2"/>
        <v>173.30306469920544</v>
      </c>
    </row>
    <row r="38" spans="1:20" s="7" customFormat="1" ht="37.5">
      <c r="A38" s="10" t="s">
        <v>54</v>
      </c>
      <c r="B38" s="9" t="s">
        <v>55</v>
      </c>
      <c r="C38" s="23">
        <f>3610.9+38367.5</f>
        <v>41978.400000000001</v>
      </c>
      <c r="D38" s="23">
        <v>5875.9</v>
      </c>
      <c r="E38" s="23">
        <v>5875.9</v>
      </c>
      <c r="F38" s="23">
        <v>8797.5</v>
      </c>
      <c r="G38" s="2">
        <f t="shared" si="0"/>
        <v>149.72174475399513</v>
      </c>
      <c r="H38" s="2">
        <f t="shared" si="1"/>
        <v>149.72174475399513</v>
      </c>
      <c r="I38" s="8">
        <f t="shared" si="2"/>
        <v>20.957206563375451</v>
      </c>
    </row>
    <row r="39" spans="1:20" s="7" customFormat="1" ht="37.5">
      <c r="A39" s="10" t="s">
        <v>35</v>
      </c>
      <c r="B39" s="6" t="s">
        <v>53</v>
      </c>
      <c r="C39" s="23">
        <f>C40+C41+C42+C43+C44</f>
        <v>51029.599999999999</v>
      </c>
      <c r="D39" s="23">
        <f>D40+D41+D42+D43+D44</f>
        <v>57620.9</v>
      </c>
      <c r="E39" s="23">
        <f t="shared" ref="E39:F39" si="6">E40+E41+E42+E43+E44</f>
        <v>38621.9</v>
      </c>
      <c r="F39" s="23">
        <f t="shared" si="6"/>
        <v>47507.3</v>
      </c>
      <c r="G39" s="2">
        <f t="shared" si="0"/>
        <v>82.448035348285089</v>
      </c>
      <c r="H39" s="2">
        <f t="shared" si="1"/>
        <v>123.0061182904</v>
      </c>
      <c r="I39" s="8">
        <f t="shared" si="2"/>
        <v>93.097535547995676</v>
      </c>
    </row>
    <row r="40" spans="1:20" s="7" customFormat="1" ht="129.75" customHeight="1">
      <c r="A40" s="10" t="s">
        <v>49</v>
      </c>
      <c r="B40" s="6" t="s">
        <v>65</v>
      </c>
      <c r="C40" s="23">
        <v>14264</v>
      </c>
      <c r="D40" s="23">
        <v>24469</v>
      </c>
      <c r="E40" s="23">
        <v>16070</v>
      </c>
      <c r="F40" s="23">
        <v>10636.5</v>
      </c>
      <c r="G40" s="2">
        <f t="shared" si="0"/>
        <v>43.469287670113204</v>
      </c>
      <c r="H40" s="2">
        <f t="shared" si="1"/>
        <v>66.188550093341618</v>
      </c>
      <c r="I40" s="8">
        <f t="shared" si="2"/>
        <v>74.568844643858668</v>
      </c>
    </row>
    <row r="41" spans="1:20" s="7" customFormat="1" ht="135.75" customHeight="1">
      <c r="A41" s="10" t="s">
        <v>111</v>
      </c>
      <c r="B41" s="6" t="s">
        <v>112</v>
      </c>
      <c r="C41" s="23">
        <v>98.9</v>
      </c>
      <c r="D41" s="23">
        <v>6.1</v>
      </c>
      <c r="E41" s="23">
        <v>6.1</v>
      </c>
      <c r="F41" s="23">
        <v>73.099999999999994</v>
      </c>
      <c r="G41" s="2" t="s">
        <v>114</v>
      </c>
      <c r="H41" s="2" t="s">
        <v>114</v>
      </c>
      <c r="I41" s="8">
        <f t="shared" si="2"/>
        <v>73.91304347826086</v>
      </c>
    </row>
    <row r="42" spans="1:20" s="7" customFormat="1" ht="75">
      <c r="A42" s="10" t="s">
        <v>36</v>
      </c>
      <c r="B42" s="6" t="s">
        <v>37</v>
      </c>
      <c r="C42" s="23">
        <v>30455.200000000001</v>
      </c>
      <c r="D42" s="23">
        <v>30000</v>
      </c>
      <c r="E42" s="23">
        <v>20000</v>
      </c>
      <c r="F42" s="23">
        <v>32587.3</v>
      </c>
      <c r="G42" s="2">
        <f t="shared" si="0"/>
        <v>108.62433333333333</v>
      </c>
      <c r="H42" s="2">
        <f t="shared" si="1"/>
        <v>162.9365</v>
      </c>
      <c r="I42" s="8">
        <f t="shared" si="2"/>
        <v>107.00077490871837</v>
      </c>
      <c r="N42" s="33"/>
      <c r="O42" s="33"/>
      <c r="P42" s="33"/>
      <c r="Q42" s="33"/>
      <c r="R42" s="33"/>
      <c r="S42" s="33"/>
      <c r="T42" s="33"/>
    </row>
    <row r="43" spans="1:20" s="7" customFormat="1" ht="75.75" customHeight="1">
      <c r="A43" s="10" t="s">
        <v>67</v>
      </c>
      <c r="B43" s="13" t="s">
        <v>69</v>
      </c>
      <c r="C43" s="23">
        <v>3621.2</v>
      </c>
      <c r="D43" s="23">
        <v>395.8</v>
      </c>
      <c r="E43" s="23">
        <v>395.8</v>
      </c>
      <c r="F43" s="23">
        <v>395.8</v>
      </c>
      <c r="G43" s="2">
        <f t="shared" si="0"/>
        <v>100</v>
      </c>
      <c r="H43" s="2">
        <f t="shared" si="1"/>
        <v>100</v>
      </c>
      <c r="I43" s="8">
        <f t="shared" si="2"/>
        <v>10.930078427040762</v>
      </c>
      <c r="N43" s="11"/>
      <c r="O43" s="11"/>
      <c r="P43" s="11"/>
      <c r="Q43" s="11"/>
      <c r="R43" s="11"/>
      <c r="S43" s="11"/>
      <c r="T43" s="11"/>
    </row>
    <row r="44" spans="1:20" s="7" customFormat="1" ht="114" customHeight="1">
      <c r="A44" s="10" t="s">
        <v>68</v>
      </c>
      <c r="B44" s="12" t="s">
        <v>70</v>
      </c>
      <c r="C44" s="23">
        <v>2590.3000000000002</v>
      </c>
      <c r="D44" s="23">
        <v>2750</v>
      </c>
      <c r="E44" s="23">
        <v>2150</v>
      </c>
      <c r="F44" s="23">
        <v>3814.6</v>
      </c>
      <c r="G44" s="2">
        <f>F44/D44*100</f>
        <v>138.71272727272728</v>
      </c>
      <c r="H44" s="2">
        <f t="shared" si="1"/>
        <v>177.42325581395349</v>
      </c>
      <c r="I44" s="8">
        <f t="shared" si="2"/>
        <v>147.26479558352312</v>
      </c>
      <c r="N44" s="11"/>
      <c r="O44" s="11"/>
      <c r="P44" s="11"/>
      <c r="Q44" s="11"/>
      <c r="R44" s="11"/>
      <c r="S44" s="11"/>
      <c r="T44" s="11"/>
    </row>
    <row r="45" spans="1:20" s="7" customFormat="1" ht="19.5" customHeight="1">
      <c r="A45" s="10" t="s">
        <v>38</v>
      </c>
      <c r="B45" s="6" t="s">
        <v>39</v>
      </c>
      <c r="C45" s="23">
        <v>35167.4</v>
      </c>
      <c r="D45" s="23">
        <v>27098.7</v>
      </c>
      <c r="E45" s="23">
        <v>23767</v>
      </c>
      <c r="F45" s="23">
        <v>31563.4</v>
      </c>
      <c r="G45" s="2">
        <f t="shared" si="0"/>
        <v>116.47569809621865</v>
      </c>
      <c r="H45" s="2">
        <f t="shared" si="1"/>
        <v>132.80346699204782</v>
      </c>
      <c r="I45" s="8">
        <f t="shared" si="2"/>
        <v>89.751872472801523</v>
      </c>
    </row>
    <row r="46" spans="1:20" s="7" customFormat="1" ht="18.75">
      <c r="A46" s="10" t="s">
        <v>40</v>
      </c>
      <c r="B46" s="6" t="s">
        <v>66</v>
      </c>
      <c r="C46" s="23">
        <v>58.1</v>
      </c>
      <c r="D46" s="23">
        <v>31.1</v>
      </c>
      <c r="E46" s="23">
        <v>31.1</v>
      </c>
      <c r="F46" s="31">
        <v>-101</v>
      </c>
      <c r="G46" s="2"/>
      <c r="H46" s="2"/>
      <c r="I46" s="8"/>
    </row>
    <row r="47" spans="1:20" ht="18.75">
      <c r="A47" s="10" t="s">
        <v>71</v>
      </c>
      <c r="B47" s="14" t="s">
        <v>72</v>
      </c>
      <c r="C47" s="25">
        <f>C48+C53+C55</f>
        <v>8057567.5999999996</v>
      </c>
      <c r="D47" s="25">
        <f>D48+D53+D55</f>
        <v>17011528</v>
      </c>
      <c r="E47" s="25">
        <f>E48+E53+E55</f>
        <v>13212402</v>
      </c>
      <c r="F47" s="25">
        <f>F48+F53+F55</f>
        <v>9978807.3000000007</v>
      </c>
      <c r="G47" s="2">
        <f>F47/D47*100</f>
        <v>58.659088707375382</v>
      </c>
      <c r="H47" s="22">
        <f>F47/E47*100</f>
        <v>75.526064829090132</v>
      </c>
      <c r="I47" s="22">
        <f>F47/C47*100</f>
        <v>123.8439166182112</v>
      </c>
    </row>
    <row r="48" spans="1:20" ht="56.25">
      <c r="A48" s="10" t="s">
        <v>73</v>
      </c>
      <c r="B48" s="16" t="s">
        <v>74</v>
      </c>
      <c r="C48" s="23">
        <f>SUM(C49:C52)</f>
        <v>8070190.0999999996</v>
      </c>
      <c r="D48" s="23">
        <f>SUM(D49:D52)</f>
        <v>17014916.899999999</v>
      </c>
      <c r="E48" s="23">
        <f>SUM(E49:E52)</f>
        <v>13215790.9</v>
      </c>
      <c r="F48" s="23">
        <f>SUM(F49:F52)</f>
        <v>9982274.5</v>
      </c>
      <c r="G48" s="2">
        <f t="shared" ref="G48:G55" si="7">F48/D48*100</f>
        <v>58.667782855877483</v>
      </c>
      <c r="H48" s="22">
        <f t="shared" ref="H48:H55" si="8">F48/E48*100</f>
        <v>75.532933106561188</v>
      </c>
      <c r="I48" s="22">
        <f t="shared" ref="I48:I55" si="9">F48/C48*100</f>
        <v>123.69317669480921</v>
      </c>
    </row>
    <row r="49" spans="1:9" ht="37.5">
      <c r="A49" s="10" t="s">
        <v>88</v>
      </c>
      <c r="B49" s="9" t="s">
        <v>75</v>
      </c>
      <c r="C49" s="23">
        <v>125285.4</v>
      </c>
      <c r="D49" s="23">
        <v>35489.199999999997</v>
      </c>
      <c r="E49" s="23">
        <v>26616.9</v>
      </c>
      <c r="F49" s="23">
        <v>26616.9</v>
      </c>
      <c r="G49" s="2">
        <f t="shared" si="7"/>
        <v>75.000000000000014</v>
      </c>
      <c r="H49" s="22">
        <f t="shared" si="8"/>
        <v>100</v>
      </c>
      <c r="I49" s="22">
        <f t="shared" si="9"/>
        <v>21.245013385438369</v>
      </c>
    </row>
    <row r="50" spans="1:9" ht="42" customHeight="1">
      <c r="A50" s="10" t="s">
        <v>89</v>
      </c>
      <c r="B50" s="9" t="s">
        <v>76</v>
      </c>
      <c r="C50" s="25">
        <v>2725376.1</v>
      </c>
      <c r="D50" s="23">
        <v>7051110.7999999998</v>
      </c>
      <c r="E50" s="23">
        <v>5950995.5</v>
      </c>
      <c r="F50" s="25">
        <v>3548705.2</v>
      </c>
      <c r="G50" s="2">
        <f t="shared" si="7"/>
        <v>50.328314228163883</v>
      </c>
      <c r="H50" s="22">
        <f t="shared" si="8"/>
        <v>59.632127095374209</v>
      </c>
      <c r="I50" s="22">
        <f t="shared" si="9"/>
        <v>130.20974242784325</v>
      </c>
    </row>
    <row r="51" spans="1:9" ht="37.5">
      <c r="A51" s="10" t="s">
        <v>90</v>
      </c>
      <c r="B51" s="9" t="s">
        <v>77</v>
      </c>
      <c r="C51" s="25">
        <v>4031535.6</v>
      </c>
      <c r="D51" s="25">
        <v>6914903.0999999996</v>
      </c>
      <c r="E51" s="23">
        <v>5059669.5999999996</v>
      </c>
      <c r="F51" s="25">
        <v>4745163.5</v>
      </c>
      <c r="G51" s="2">
        <f t="shared" si="7"/>
        <v>68.622270354012628</v>
      </c>
      <c r="H51" s="22">
        <f t="shared" si="8"/>
        <v>93.784058548012709</v>
      </c>
      <c r="I51" s="22">
        <f t="shared" si="9"/>
        <v>117.70114345511422</v>
      </c>
    </row>
    <row r="52" spans="1:9" ht="18.75">
      <c r="A52" s="10" t="s">
        <v>91</v>
      </c>
      <c r="B52" s="9" t="s">
        <v>78</v>
      </c>
      <c r="C52" s="23">
        <v>1187993</v>
      </c>
      <c r="D52" s="23">
        <v>3013413.8</v>
      </c>
      <c r="E52" s="23">
        <v>2178508.9</v>
      </c>
      <c r="F52" s="23">
        <v>1661788.9</v>
      </c>
      <c r="G52" s="2">
        <f t="shared" si="7"/>
        <v>55.146389121865703</v>
      </c>
      <c r="H52" s="22">
        <f t="shared" si="8"/>
        <v>76.281024144542158</v>
      </c>
      <c r="I52" s="22">
        <f t="shared" si="9"/>
        <v>139.88204475952298</v>
      </c>
    </row>
    <row r="53" spans="1:9" ht="94.5" customHeight="1">
      <c r="A53" s="10" t="s">
        <v>79</v>
      </c>
      <c r="B53" s="17" t="s">
        <v>92</v>
      </c>
      <c r="C53" s="23">
        <f t="shared" ref="C53" si="10">C54</f>
        <v>7843.6</v>
      </c>
      <c r="D53" s="23"/>
      <c r="E53" s="23"/>
      <c r="F53" s="23"/>
      <c r="G53" s="2"/>
      <c r="H53" s="22"/>
      <c r="I53" s="22">
        <f t="shared" si="9"/>
        <v>0</v>
      </c>
    </row>
    <row r="54" spans="1:9" ht="40.5" customHeight="1">
      <c r="A54" s="10" t="s">
        <v>94</v>
      </c>
      <c r="B54" s="18" t="s">
        <v>93</v>
      </c>
      <c r="C54" s="25">
        <v>7843.6</v>
      </c>
      <c r="D54" s="25"/>
      <c r="E54" s="25"/>
      <c r="F54" s="25"/>
      <c r="G54" s="2"/>
      <c r="H54" s="22"/>
      <c r="I54" s="22">
        <f t="shared" si="9"/>
        <v>0</v>
      </c>
    </row>
    <row r="55" spans="1:9" ht="75">
      <c r="A55" s="10" t="s">
        <v>80</v>
      </c>
      <c r="B55" s="9" t="s">
        <v>81</v>
      </c>
      <c r="C55" s="2">
        <v>-20466.099999999999</v>
      </c>
      <c r="D55" s="2">
        <v>-3388.9</v>
      </c>
      <c r="E55" s="2">
        <v>-3388.9</v>
      </c>
      <c r="F55" s="2">
        <v>-3467.2</v>
      </c>
      <c r="G55" s="2">
        <f t="shared" si="7"/>
        <v>102.31048422792055</v>
      </c>
      <c r="H55" s="22">
        <f t="shared" si="8"/>
        <v>102.31048422792055</v>
      </c>
      <c r="I55" s="22">
        <f t="shared" si="9"/>
        <v>16.941185668007094</v>
      </c>
    </row>
    <row r="56" spans="1:9" ht="18.75">
      <c r="A56" s="9"/>
      <c r="B56" s="9" t="s">
        <v>82</v>
      </c>
      <c r="C56" s="27">
        <f>C6+C47</f>
        <v>12842728.799999999</v>
      </c>
      <c r="D56" s="26">
        <f>D6+D47</f>
        <v>25957840</v>
      </c>
      <c r="E56" s="30">
        <f>E6+E47</f>
        <v>18955263.299999997</v>
      </c>
      <c r="F56" s="26">
        <f>F6+F47</f>
        <v>15419169.300000001</v>
      </c>
      <c r="G56" s="15">
        <f t="shared" ref="G56" si="11">F56/D56*100</f>
        <v>59.400818018756574</v>
      </c>
      <c r="H56" s="22">
        <f t="shared" ref="H56" si="12">F56/E56*100</f>
        <v>81.345054700453588</v>
      </c>
      <c r="I56" s="22">
        <f t="shared" ref="I56" si="13">F56/C56*100</f>
        <v>120.06147244968687</v>
      </c>
    </row>
    <row r="57" spans="1:9" ht="67.5" customHeight="1">
      <c r="A57" s="32" t="s">
        <v>113</v>
      </c>
      <c r="B57" s="32"/>
      <c r="C57" s="32"/>
      <c r="D57" s="32"/>
      <c r="E57" s="32"/>
      <c r="F57" s="32"/>
      <c r="G57" s="32"/>
      <c r="H57" s="32"/>
      <c r="I57" s="32"/>
    </row>
  </sheetData>
  <mergeCells count="10">
    <mergeCell ref="A57:I57"/>
    <mergeCell ref="N42:T42"/>
    <mergeCell ref="A1:H1"/>
    <mergeCell ref="A3:A4"/>
    <mergeCell ref="B3:B4"/>
    <mergeCell ref="D3:D4"/>
    <mergeCell ref="E3:E4"/>
    <mergeCell ref="F3:F4"/>
    <mergeCell ref="C3:C4"/>
    <mergeCell ref="G3:I3"/>
  </mergeCells>
  <printOptions horizontalCentered="1"/>
  <pageMargins left="0.39370078740157483" right="0.39370078740157483" top="0.39370078740157483" bottom="0.39370078740157483" header="0.15748031496062992" footer="0.31496062992125984"/>
  <pageSetup paperSize="9" scale="68" fitToHeight="0" orientation="landscape" horizontalDpi="180" verticalDpi="180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2021-10-12T08:14:12Z</dcterms:modified>
</cp:coreProperties>
</file>